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D:\Meus Documentos\Meus Documentos\A PREF DIVINO\Prefeitura 2021\Cemitério - camara mortuária\Para Licitar 02\"/>
    </mc:Choice>
  </mc:AlternateContent>
  <xr:revisionPtr revIDLastSave="0" documentId="13_ncr:1_{051F7676-3A07-41E7-B5AA-ACD9393D4165}" xr6:coauthVersionLast="46" xr6:coauthVersionMax="46" xr10:uidLastSave="{00000000-0000-0000-0000-000000000000}"/>
  <bookViews>
    <workbookView xWindow="1560" yWindow="825" windowWidth="16860" windowHeight="15375" xr2:uid="{00000000-000D-0000-FFFF-FFFF00000000}"/>
  </bookViews>
  <sheets>
    <sheet name="MODELO" sheetId="1" r:id="rId1"/>
  </sheets>
  <externalReferences>
    <externalReference r:id="rId2"/>
    <externalReference r:id="rId3"/>
  </externalReferences>
  <definedNames>
    <definedName name="_xlnm.Print_Area" localSheetId="0">MODELO!$A$1:$M$38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G16" i="1" s="1"/>
  <c r="H16" i="1" s="1"/>
  <c r="F10" i="1"/>
  <c r="G10" i="1" s="1"/>
  <c r="F22" i="1"/>
  <c r="H22" i="1" s="1"/>
  <c r="B24" i="1"/>
  <c r="B22" i="1"/>
  <c r="B20" i="1"/>
  <c r="B18" i="1"/>
  <c r="B16" i="1"/>
  <c r="B14" i="1"/>
  <c r="B10" i="1"/>
  <c r="B12" i="1"/>
  <c r="F24" i="1" l="1"/>
  <c r="H24" i="1" s="1"/>
  <c r="F20" i="1"/>
  <c r="H20" i="1" s="1"/>
  <c r="F12" i="1"/>
  <c r="G12" i="1" s="1"/>
  <c r="F14" i="1"/>
  <c r="G14" i="1" s="1"/>
  <c r="H14" i="1" s="1"/>
  <c r="F18" i="1"/>
  <c r="G18" i="1" s="1"/>
  <c r="H18" i="1" s="1"/>
  <c r="H26" i="1" l="1"/>
  <c r="G26" i="1"/>
  <c r="M26" i="1" s="1"/>
  <c r="L28" i="1" s="1"/>
  <c r="J28" i="1" l="1"/>
  <c r="K28" i="1"/>
  <c r="I28" i="1"/>
  <c r="H28" i="1"/>
  <c r="G27" i="1"/>
  <c r="H27" i="1" s="1"/>
  <c r="H29" i="1" s="1"/>
  <c r="I29" i="1"/>
  <c r="J27" i="1"/>
  <c r="G28" i="1" l="1"/>
  <c r="M28" i="1" s="1"/>
  <c r="G29" i="1"/>
  <c r="J29" i="1"/>
  <c r="K27" i="1"/>
  <c r="K29" i="1" l="1"/>
  <c r="L27" i="1"/>
  <c r="L29" i="1" s="1"/>
</calcChain>
</file>

<file path=xl/sharedStrings.xml><?xml version="1.0" encoding="utf-8"?>
<sst xmlns="http://schemas.openxmlformats.org/spreadsheetml/2006/main" count="17" uniqueCount="16">
  <si>
    <t>CRONOGRAMA FÍSICO FINANCEIRO</t>
  </si>
  <si>
    <t>ITEM</t>
  </si>
  <si>
    <t>DISCRIMINAÇÃO DOS SERVIÇOS</t>
  </si>
  <si>
    <t>VALOR DO PERÍODO</t>
  </si>
  <si>
    <t>VALOR ACUMULADO</t>
  </si>
  <si>
    <t>PERCENTUAL DO PERÍODO</t>
  </si>
  <si>
    <t>PERCENTUAL ACUMULADO</t>
  </si>
  <si>
    <t>VALOR(R$)</t>
  </si>
  <si>
    <t>SUB-TOTAL</t>
  </si>
  <si>
    <t>PROPONENTE:  Prefeitura Municipal de Divino - MG</t>
  </si>
  <si>
    <t>PREFEITURA MUNICIPAL DE DIVINO</t>
  </si>
  <si>
    <t>Engª Civil - Ana Paula Rizzi Oliveira - CREA MG 161.303/D</t>
  </si>
  <si>
    <t>Mauri Ventura do Carmo - Prefeitura Municipal de Divino</t>
  </si>
  <si>
    <t>OBRA: CEMITÉRIO VERTICAL</t>
  </si>
  <si>
    <t>LOCAL: CEMITÉRIO MUNICIPAL DE DIVINO - MG</t>
  </si>
  <si>
    <t>Data:  20/04/2021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</si>
</sst>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/>
    <xf numFmtId="0" fontId="7" fillId="0" borderId="0" xfId="0" applyFont="1" applyBorder="1"/>
    <xf numFmtId="0" fontId="2" fillId="0" borderId="6" xfId="0" applyFont="1" applyBorder="1" applyAlignment="1">
      <alignment horizontal="center"/>
    </xf>
    <xf numFmtId="164" fontId="4" fillId="0" borderId="6" xfId="2" applyFont="1" applyBorder="1"/>
    <xf numFmtId="164" fontId="3" fillId="0" borderId="6" xfId="2" applyFont="1" applyBorder="1"/>
    <xf numFmtId="10" fontId="3" fillId="0" borderId="6" xfId="1" applyNumberFormat="1" applyFont="1" applyBorder="1"/>
    <xf numFmtId="9" fontId="3" fillId="0" borderId="6" xfId="1" applyFont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10" fontId="4" fillId="0" borderId="0" xfId="0" applyNumberFormat="1" applyFont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6" xfId="2" applyFont="1" applyBorder="1"/>
    <xf numFmtId="9" fontId="9" fillId="0" borderId="6" xfId="2" applyNumberFormat="1" applyFont="1" applyBorder="1"/>
    <xf numFmtId="0" fontId="1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8" fillId="0" borderId="8" xfId="2" applyFont="1" applyBorder="1" applyAlignment="1">
      <alignment horizontal="center"/>
    </xf>
    <xf numFmtId="164" fontId="8" fillId="0" borderId="9" xfId="2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3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Meus%20Documentos/A%20PREF%20DIVINO/Prefeitura%202021/Cemit&#233;rio%20-%20camara%20mortu&#225;ria/Planilha%20Or&#231;ament&#225;ria%20-%20Cemit&#233;rio%20Divi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231;ament&#225;ria%20-%20Cemit&#233;rio%20Divino%20refaz%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erial"/>
      <sheetName val="Orçamento"/>
      <sheetName val="Memoria Calculo"/>
    </sheetNames>
    <sheetDataSet>
      <sheetData sheetId="0"/>
      <sheetData sheetId="1">
        <row r="14">
          <cell r="C14" t="str">
            <v>INSTALAÇÕES INICIAIS DA OBRA</v>
          </cell>
        </row>
        <row r="17">
          <cell r="C17" t="str">
            <v>MOVIMENTO DE TERRA</v>
          </cell>
        </row>
        <row r="21">
          <cell r="C21" t="str">
            <v>INFRAESTRUTURA E SUPERESTRUTURA</v>
          </cell>
        </row>
        <row r="25">
          <cell r="C25" t="str">
            <v>PAREDE E PAINÉIS</v>
          </cell>
        </row>
        <row r="28">
          <cell r="C28" t="str">
            <v xml:space="preserve">REVESTIMENTO DE PAREDES </v>
          </cell>
        </row>
        <row r="34">
          <cell r="C34" t="str">
            <v xml:space="preserve">REVESTIMENTOS DE PISOS  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erial"/>
      <sheetName val="Orçamento"/>
      <sheetName val="Memoria Calculo"/>
    </sheetNames>
    <sheetDataSet>
      <sheetData sheetId="0"/>
      <sheetData sheetId="1">
        <row r="16">
          <cell r="H16">
            <v>984.55</v>
          </cell>
        </row>
        <row r="20">
          <cell r="H20">
            <v>489.91</v>
          </cell>
        </row>
        <row r="26">
          <cell r="H26">
            <v>82645.67</v>
          </cell>
        </row>
        <row r="29">
          <cell r="H29">
            <v>17538.150000000001</v>
          </cell>
        </row>
        <row r="35">
          <cell r="H35">
            <v>37438.959999999999</v>
          </cell>
        </row>
        <row r="38">
          <cell r="H38">
            <v>1656.58</v>
          </cell>
        </row>
        <row r="39">
          <cell r="C39" t="str">
            <v xml:space="preserve">PINTURA INTERNA E EXTERNA </v>
          </cell>
        </row>
        <row r="41">
          <cell r="H41">
            <v>329.47</v>
          </cell>
        </row>
        <row r="42">
          <cell r="C42" t="str">
            <v>LIMPEZA GERAL</v>
          </cell>
        </row>
        <row r="44">
          <cell r="H44">
            <v>476.98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view="pageBreakPreview" zoomScaleNormal="93" zoomScaleSheetLayoutView="100" workbookViewId="0">
      <selection activeCell="F10" sqref="F10:F11"/>
    </sheetView>
  </sheetViews>
  <sheetFormatPr defaultRowHeight="12.75" x14ac:dyDescent="0.2"/>
  <cols>
    <col min="1" max="1" width="6.42578125" customWidth="1"/>
    <col min="2" max="2" width="9" customWidth="1"/>
    <col min="5" max="5" width="9.85546875" customWidth="1"/>
    <col min="6" max="6" width="11.42578125" customWidth="1"/>
    <col min="7" max="7" width="11.5703125" customWidth="1"/>
    <col min="8" max="8" width="13.42578125" customWidth="1"/>
    <col min="9" max="9" width="10.5703125" customWidth="1"/>
    <col min="10" max="10" width="10.85546875" customWidth="1"/>
    <col min="11" max="11" width="11.42578125" customWidth="1"/>
    <col min="12" max="12" width="11.140625" customWidth="1"/>
    <col min="13" max="13" width="13.5703125" customWidth="1"/>
  </cols>
  <sheetData>
    <row r="1" spans="1:14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13.5" thickBo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ht="15.75" x14ac:dyDescent="0.25">
      <c r="A4" s="51" t="s">
        <v>0</v>
      </c>
      <c r="B4" s="52"/>
      <c r="C4" s="52"/>
      <c r="D4" s="52"/>
      <c r="E4" s="52"/>
      <c r="F4" s="53"/>
      <c r="G4" s="6"/>
      <c r="H4" s="14"/>
      <c r="I4" s="14"/>
      <c r="J4" s="14"/>
      <c r="K4" s="14"/>
      <c r="L4" s="14"/>
      <c r="M4" s="15"/>
    </row>
    <row r="5" spans="1:14" ht="22.5" customHeight="1" x14ac:dyDescent="0.25">
      <c r="A5" s="47" t="s">
        <v>13</v>
      </c>
      <c r="B5" s="48"/>
      <c r="C5" s="48"/>
      <c r="D5" s="48"/>
      <c r="E5" s="48"/>
      <c r="F5" s="49"/>
      <c r="G5" s="56" t="s">
        <v>10</v>
      </c>
      <c r="H5" s="57"/>
      <c r="I5" s="57"/>
      <c r="J5" s="57"/>
      <c r="K5" s="57"/>
      <c r="L5" s="57"/>
      <c r="M5" s="58"/>
    </row>
    <row r="6" spans="1:14" x14ac:dyDescent="0.2">
      <c r="A6" s="44" t="s">
        <v>14</v>
      </c>
      <c r="B6" s="45"/>
      <c r="C6" s="45"/>
      <c r="D6" s="45"/>
      <c r="E6" s="45"/>
      <c r="F6" s="46"/>
      <c r="G6" s="7"/>
      <c r="H6" s="54"/>
      <c r="I6" s="54"/>
      <c r="J6" s="54"/>
      <c r="K6" s="54"/>
      <c r="L6" s="16"/>
      <c r="M6" s="17"/>
    </row>
    <row r="7" spans="1:14" ht="13.5" thickBot="1" x14ac:dyDescent="0.25">
      <c r="A7" s="31" t="s">
        <v>9</v>
      </c>
      <c r="B7" s="32"/>
      <c r="C7" s="32"/>
      <c r="D7" s="32"/>
      <c r="E7" s="32"/>
      <c r="F7" s="33"/>
      <c r="G7" s="18"/>
      <c r="H7" s="18"/>
      <c r="I7" s="18"/>
      <c r="J7" s="18"/>
      <c r="K7" s="18"/>
      <c r="L7" s="18"/>
      <c r="M7" s="19"/>
    </row>
    <row r="8" spans="1:14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0"/>
    </row>
    <row r="9" spans="1:14" s="1" customFormat="1" x14ac:dyDescent="0.2">
      <c r="A9" s="8" t="s">
        <v>1</v>
      </c>
      <c r="B9" s="55" t="s">
        <v>2</v>
      </c>
      <c r="C9" s="55"/>
      <c r="D9" s="55"/>
      <c r="E9" s="55"/>
      <c r="F9" s="8" t="s">
        <v>7</v>
      </c>
      <c r="G9" s="8">
        <v>1</v>
      </c>
      <c r="H9" s="8">
        <v>2</v>
      </c>
      <c r="I9" s="8">
        <v>3</v>
      </c>
      <c r="J9" s="8">
        <v>4</v>
      </c>
      <c r="K9" s="8">
        <v>5</v>
      </c>
      <c r="L9" s="8">
        <v>6</v>
      </c>
      <c r="M9" s="8" t="s">
        <v>8</v>
      </c>
      <c r="N9" s="2"/>
    </row>
    <row r="10" spans="1:14" s="3" customFormat="1" ht="11.25" customHeight="1" x14ac:dyDescent="0.2">
      <c r="A10" s="34">
        <v>1</v>
      </c>
      <c r="B10" s="38" t="str">
        <f>[1]Orçamento!$C$14</f>
        <v>INSTALAÇÕES INICIAIS DA OBRA</v>
      </c>
      <c r="C10" s="39"/>
      <c r="D10" s="39"/>
      <c r="E10" s="40"/>
      <c r="F10" s="36">
        <f>[2]Orçamento!$H$16</f>
        <v>984.55</v>
      </c>
      <c r="G10" s="25">
        <f>F10</f>
        <v>984.55</v>
      </c>
      <c r="H10" s="25"/>
      <c r="I10" s="25"/>
      <c r="J10" s="25"/>
      <c r="K10" s="25"/>
      <c r="L10" s="25"/>
      <c r="M10" s="25"/>
    </row>
    <row r="11" spans="1:14" s="3" customFormat="1" ht="11.25" customHeight="1" x14ac:dyDescent="0.2">
      <c r="A11" s="35"/>
      <c r="B11" s="41"/>
      <c r="C11" s="42"/>
      <c r="D11" s="42"/>
      <c r="E11" s="43"/>
      <c r="F11" s="37"/>
      <c r="G11" s="26">
        <v>1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1</v>
      </c>
    </row>
    <row r="12" spans="1:14" s="3" customFormat="1" ht="11.25" customHeight="1" x14ac:dyDescent="0.2">
      <c r="A12" s="34">
        <v>2</v>
      </c>
      <c r="B12" s="38" t="str">
        <f>[1]Orçamento!$C$17</f>
        <v>MOVIMENTO DE TERRA</v>
      </c>
      <c r="C12" s="39"/>
      <c r="D12" s="39"/>
      <c r="E12" s="40"/>
      <c r="F12" s="36">
        <f>[2]Orçamento!$H$20</f>
        <v>489.91</v>
      </c>
      <c r="G12" s="25">
        <f>F12</f>
        <v>489.91</v>
      </c>
      <c r="H12" s="25"/>
      <c r="I12" s="25"/>
      <c r="J12" s="25"/>
      <c r="K12" s="25"/>
      <c r="L12" s="25"/>
      <c r="M12" s="25"/>
    </row>
    <row r="13" spans="1:14" s="3" customFormat="1" ht="11.25" customHeight="1" x14ac:dyDescent="0.2">
      <c r="A13" s="35"/>
      <c r="B13" s="41"/>
      <c r="C13" s="42"/>
      <c r="D13" s="42"/>
      <c r="E13" s="43"/>
      <c r="F13" s="37"/>
      <c r="G13" s="26">
        <v>1</v>
      </c>
      <c r="H13" s="26">
        <v>0</v>
      </c>
      <c r="I13" s="26">
        <v>0</v>
      </c>
      <c r="J13" s="26">
        <v>1</v>
      </c>
      <c r="K13" s="26">
        <v>0</v>
      </c>
      <c r="L13" s="26">
        <v>0</v>
      </c>
      <c r="M13" s="26">
        <v>1</v>
      </c>
    </row>
    <row r="14" spans="1:14" s="3" customFormat="1" ht="11.25" customHeight="1" x14ac:dyDescent="0.2">
      <c r="A14" s="34">
        <v>3</v>
      </c>
      <c r="B14" s="38" t="str">
        <f>[1]Orçamento!$C$21</f>
        <v>INFRAESTRUTURA E SUPERESTRUTURA</v>
      </c>
      <c r="C14" s="39"/>
      <c r="D14" s="39"/>
      <c r="E14" s="40"/>
      <c r="F14" s="36">
        <f>[2]Orçamento!$H$26</f>
        <v>82645.67</v>
      </c>
      <c r="G14" s="25">
        <f>F14/2</f>
        <v>41322.834999999999</v>
      </c>
      <c r="H14" s="25">
        <f>F14-G14</f>
        <v>41322.834999999999</v>
      </c>
      <c r="I14" s="25"/>
      <c r="J14" s="25"/>
      <c r="K14" s="25"/>
      <c r="L14" s="25"/>
      <c r="M14" s="25"/>
    </row>
    <row r="15" spans="1:14" s="3" customFormat="1" ht="11.25" customHeight="1" x14ac:dyDescent="0.2">
      <c r="A15" s="35"/>
      <c r="B15" s="41"/>
      <c r="C15" s="42"/>
      <c r="D15" s="42"/>
      <c r="E15" s="43"/>
      <c r="F15" s="37"/>
      <c r="G15" s="26">
        <v>0.5</v>
      </c>
      <c r="H15" s="26">
        <v>0.5</v>
      </c>
      <c r="I15" s="26">
        <v>0</v>
      </c>
      <c r="J15" s="26">
        <v>0</v>
      </c>
      <c r="K15" s="26">
        <v>0</v>
      </c>
      <c r="L15" s="26">
        <v>1</v>
      </c>
      <c r="M15" s="26">
        <v>1</v>
      </c>
    </row>
    <row r="16" spans="1:14" s="3" customFormat="1" ht="11.25" customHeight="1" x14ac:dyDescent="0.2">
      <c r="A16" s="34">
        <v>4</v>
      </c>
      <c r="B16" s="38" t="str">
        <f>[1]Orçamento!$C$25</f>
        <v>PAREDE E PAINÉIS</v>
      </c>
      <c r="C16" s="39"/>
      <c r="D16" s="39"/>
      <c r="E16" s="40"/>
      <c r="F16" s="36">
        <f>[2]Orçamento!$H$29</f>
        <v>17538.150000000001</v>
      </c>
      <c r="G16" s="25">
        <f>F16/2</f>
        <v>8769.0750000000007</v>
      </c>
      <c r="H16" s="25">
        <f>F16-G16</f>
        <v>8769.0750000000007</v>
      </c>
      <c r="I16" s="25"/>
      <c r="J16" s="25"/>
      <c r="K16" s="25"/>
      <c r="L16" s="25"/>
      <c r="M16" s="25"/>
    </row>
    <row r="17" spans="1:13" s="3" customFormat="1" ht="11.25" customHeight="1" x14ac:dyDescent="0.2">
      <c r="A17" s="35"/>
      <c r="B17" s="41"/>
      <c r="C17" s="42"/>
      <c r="D17" s="42"/>
      <c r="E17" s="43"/>
      <c r="F17" s="37"/>
      <c r="G17" s="26">
        <v>0.5</v>
      </c>
      <c r="H17" s="26">
        <v>0.5</v>
      </c>
      <c r="I17" s="26">
        <v>0</v>
      </c>
      <c r="J17" s="26">
        <v>0</v>
      </c>
      <c r="K17" s="26">
        <v>0</v>
      </c>
      <c r="L17" s="26">
        <v>1</v>
      </c>
      <c r="M17" s="26">
        <v>1</v>
      </c>
    </row>
    <row r="18" spans="1:13" s="3" customFormat="1" ht="11.25" customHeight="1" x14ac:dyDescent="0.2">
      <c r="A18" s="34">
        <v>5</v>
      </c>
      <c r="B18" s="38" t="str">
        <f>[1]Orçamento!$C$28</f>
        <v xml:space="preserve">REVESTIMENTO DE PAREDES </v>
      </c>
      <c r="C18" s="39"/>
      <c r="D18" s="39"/>
      <c r="E18" s="40"/>
      <c r="F18" s="36">
        <f>[2]Orçamento!$H$35</f>
        <v>37438.959999999999</v>
      </c>
      <c r="G18" s="25">
        <f>F18/2</f>
        <v>18719.48</v>
      </c>
      <c r="H18" s="25">
        <f>F18-G18</f>
        <v>18719.48</v>
      </c>
      <c r="I18" s="25"/>
      <c r="J18" s="25"/>
      <c r="K18" s="25"/>
      <c r="L18" s="25"/>
      <c r="M18" s="25"/>
    </row>
    <row r="19" spans="1:13" s="3" customFormat="1" ht="11.25" customHeight="1" x14ac:dyDescent="0.2">
      <c r="A19" s="35"/>
      <c r="B19" s="41"/>
      <c r="C19" s="42"/>
      <c r="D19" s="42"/>
      <c r="E19" s="43"/>
      <c r="F19" s="37"/>
      <c r="G19" s="26">
        <v>0.5</v>
      </c>
      <c r="H19" s="26">
        <v>0.5</v>
      </c>
      <c r="I19" s="26">
        <v>0</v>
      </c>
      <c r="J19" s="26">
        <v>0</v>
      </c>
      <c r="K19" s="26">
        <v>1</v>
      </c>
      <c r="L19" s="26">
        <v>0</v>
      </c>
      <c r="M19" s="26">
        <v>1</v>
      </c>
    </row>
    <row r="20" spans="1:13" s="3" customFormat="1" ht="11.25" customHeight="1" x14ac:dyDescent="0.2">
      <c r="A20" s="34">
        <v>6</v>
      </c>
      <c r="B20" s="38" t="str">
        <f>[1]Orçamento!$C$34</f>
        <v xml:space="preserve">REVESTIMENTOS DE PISOS  </v>
      </c>
      <c r="C20" s="39"/>
      <c r="D20" s="39"/>
      <c r="E20" s="40"/>
      <c r="F20" s="36">
        <f>[2]Orçamento!$H$38</f>
        <v>1656.58</v>
      </c>
      <c r="G20" s="25"/>
      <c r="H20" s="25">
        <f>F20</f>
        <v>1656.58</v>
      </c>
      <c r="I20" s="25"/>
      <c r="J20" s="25"/>
      <c r="K20" s="25"/>
      <c r="L20" s="25"/>
      <c r="M20" s="25"/>
    </row>
    <row r="21" spans="1:13" s="3" customFormat="1" ht="11.25" customHeight="1" x14ac:dyDescent="0.2">
      <c r="A21" s="35"/>
      <c r="B21" s="41"/>
      <c r="C21" s="42"/>
      <c r="D21" s="42"/>
      <c r="E21" s="43"/>
      <c r="F21" s="37"/>
      <c r="G21" s="26">
        <v>0</v>
      </c>
      <c r="H21" s="26">
        <v>1</v>
      </c>
      <c r="I21" s="26">
        <v>0</v>
      </c>
      <c r="J21" s="26">
        <v>0</v>
      </c>
      <c r="K21" s="26">
        <v>0</v>
      </c>
      <c r="L21" s="26">
        <v>0</v>
      </c>
      <c r="M21" s="26">
        <v>1</v>
      </c>
    </row>
    <row r="22" spans="1:13" s="3" customFormat="1" ht="11.25" customHeight="1" x14ac:dyDescent="0.2">
      <c r="A22" s="34">
        <v>7</v>
      </c>
      <c r="B22" s="38" t="str">
        <f>[2]Orçamento!$C$39</f>
        <v xml:space="preserve">PINTURA INTERNA E EXTERNA </v>
      </c>
      <c r="C22" s="39"/>
      <c r="D22" s="39"/>
      <c r="E22" s="40"/>
      <c r="F22" s="36">
        <f>[2]Orçamento!$H$41</f>
        <v>329.47</v>
      </c>
      <c r="G22" s="25"/>
      <c r="H22" s="25">
        <f>F22</f>
        <v>329.47</v>
      </c>
      <c r="I22" s="25"/>
      <c r="J22" s="25"/>
      <c r="K22" s="25"/>
      <c r="L22" s="25"/>
      <c r="M22" s="25"/>
    </row>
    <row r="23" spans="1:13" s="3" customFormat="1" ht="11.25" customHeight="1" x14ac:dyDescent="0.2">
      <c r="A23" s="35"/>
      <c r="B23" s="41"/>
      <c r="C23" s="42"/>
      <c r="D23" s="42"/>
      <c r="E23" s="43"/>
      <c r="F23" s="37"/>
      <c r="G23" s="26">
        <v>0</v>
      </c>
      <c r="H23" s="26">
        <v>1</v>
      </c>
      <c r="I23" s="26">
        <v>0</v>
      </c>
      <c r="J23" s="26">
        <v>0</v>
      </c>
      <c r="K23" s="26">
        <v>0</v>
      </c>
      <c r="L23" s="26">
        <v>0</v>
      </c>
      <c r="M23" s="26">
        <v>1</v>
      </c>
    </row>
    <row r="24" spans="1:13" s="3" customFormat="1" ht="11.25" customHeight="1" x14ac:dyDescent="0.2">
      <c r="A24" s="34">
        <v>8</v>
      </c>
      <c r="B24" s="38" t="str">
        <f>[2]Orçamento!$C$42</f>
        <v>LIMPEZA GERAL</v>
      </c>
      <c r="C24" s="39"/>
      <c r="D24" s="39"/>
      <c r="E24" s="40"/>
      <c r="F24" s="36">
        <f>[2]Orçamento!$H$44</f>
        <v>476.98</v>
      </c>
      <c r="G24" s="25"/>
      <c r="H24" s="25">
        <f>F24</f>
        <v>476.98</v>
      </c>
      <c r="I24" s="25"/>
      <c r="J24" s="25"/>
      <c r="K24" s="25"/>
      <c r="L24" s="25"/>
      <c r="M24" s="25"/>
    </row>
    <row r="25" spans="1:13" s="3" customFormat="1" ht="11.25" customHeight="1" x14ac:dyDescent="0.2">
      <c r="A25" s="35"/>
      <c r="B25" s="41"/>
      <c r="C25" s="42"/>
      <c r="D25" s="42"/>
      <c r="E25" s="43"/>
      <c r="F25" s="37"/>
      <c r="G25" s="26">
        <v>0</v>
      </c>
      <c r="H25" s="26">
        <v>1</v>
      </c>
      <c r="I25" s="26">
        <v>0</v>
      </c>
      <c r="J25" s="26">
        <v>0</v>
      </c>
      <c r="K25" s="26">
        <v>0</v>
      </c>
      <c r="L25" s="26">
        <v>0</v>
      </c>
      <c r="M25" s="26">
        <v>1</v>
      </c>
    </row>
    <row r="26" spans="1:13" s="3" customFormat="1" ht="11.25" x14ac:dyDescent="0.2">
      <c r="B26" s="30" t="s">
        <v>3</v>
      </c>
      <c r="C26" s="30"/>
      <c r="D26" s="30"/>
      <c r="E26" s="30"/>
      <c r="F26" s="9"/>
      <c r="G26" s="10">
        <f>G18+G16+G14+G12+G10</f>
        <v>70285.850000000006</v>
      </c>
      <c r="H26" s="10">
        <f>H24+H22+H20+H18+H16+H14</f>
        <v>71274.42</v>
      </c>
      <c r="I26" s="10"/>
      <c r="J26" s="10"/>
      <c r="K26" s="10"/>
      <c r="L26" s="10"/>
      <c r="M26" s="10">
        <f>SUM(G26,H26,I26,J26,K26,L26,)</f>
        <v>141560.27000000002</v>
      </c>
    </row>
    <row r="27" spans="1:13" s="3" customFormat="1" ht="11.25" x14ac:dyDescent="0.2">
      <c r="B27" s="30" t="s">
        <v>4</v>
      </c>
      <c r="C27" s="30"/>
      <c r="D27" s="30"/>
      <c r="E27" s="30"/>
      <c r="F27" s="9"/>
      <c r="G27" s="10">
        <f>G26</f>
        <v>70285.850000000006</v>
      </c>
      <c r="H27" s="10">
        <f>G27+H26</f>
        <v>141560.27000000002</v>
      </c>
      <c r="I27" s="10"/>
      <c r="J27" s="10">
        <f>I27+J26</f>
        <v>0</v>
      </c>
      <c r="K27" s="10">
        <f>J27+K26</f>
        <v>0</v>
      </c>
      <c r="L27" s="10">
        <f>K27+L26</f>
        <v>0</v>
      </c>
      <c r="M27" s="10"/>
    </row>
    <row r="28" spans="1:13" s="3" customFormat="1" ht="11.25" x14ac:dyDescent="0.2">
      <c r="B28" s="30" t="s">
        <v>5</v>
      </c>
      <c r="C28" s="30"/>
      <c r="D28" s="30"/>
      <c r="E28" s="30"/>
      <c r="F28" s="9"/>
      <c r="G28" s="11">
        <f>(G27/M26)</f>
        <v>0.4965083070271058</v>
      </c>
      <c r="H28" s="11">
        <f>H26/M26</f>
        <v>0.50349169297289409</v>
      </c>
      <c r="I28" s="11">
        <f>I26/M26</f>
        <v>0</v>
      </c>
      <c r="J28" s="11">
        <f>J26/M26</f>
        <v>0</v>
      </c>
      <c r="K28" s="11">
        <f>K26/M26</f>
        <v>0</v>
      </c>
      <c r="L28" s="11">
        <f>L26/M26</f>
        <v>0</v>
      </c>
      <c r="M28" s="12">
        <f>SUM(G28,H28,I28,J28,K28,L28,)</f>
        <v>0.99999999999999989</v>
      </c>
    </row>
    <row r="29" spans="1:13" s="3" customFormat="1" ht="11.25" x14ac:dyDescent="0.2">
      <c r="B29" s="30" t="s">
        <v>6</v>
      </c>
      <c r="C29" s="30"/>
      <c r="D29" s="30"/>
      <c r="E29" s="30"/>
      <c r="F29" s="9"/>
      <c r="G29" s="11">
        <f>G27/M26</f>
        <v>0.4965083070271058</v>
      </c>
      <c r="H29" s="11">
        <f>H27/M26</f>
        <v>1</v>
      </c>
      <c r="I29" s="11">
        <f t="shared" ref="I29:L29" si="0">I27/110228.08</f>
        <v>0</v>
      </c>
      <c r="J29" s="11">
        <f t="shared" si="0"/>
        <v>0</v>
      </c>
      <c r="K29" s="11">
        <f t="shared" si="0"/>
        <v>0</v>
      </c>
      <c r="L29" s="11">
        <f t="shared" si="0"/>
        <v>0</v>
      </c>
      <c r="M29" s="10"/>
    </row>
    <row r="30" spans="1:13" s="3" customFormat="1" ht="11.25" x14ac:dyDescent="0.2">
      <c r="B30" s="5"/>
      <c r="C30" s="5"/>
      <c r="D30" s="5"/>
      <c r="E30" s="5"/>
      <c r="F30" s="4"/>
      <c r="G30" s="4"/>
      <c r="H30" s="4"/>
      <c r="I30" s="4"/>
      <c r="J30" s="4"/>
      <c r="K30" s="4"/>
      <c r="L30" s="4"/>
      <c r="M30" s="4"/>
    </row>
    <row r="31" spans="1:13" s="3" customFormat="1" ht="11.25" x14ac:dyDescent="0.2">
      <c r="B31" s="22"/>
      <c r="C31" s="22"/>
      <c r="D31" s="22"/>
      <c r="E31" s="22"/>
      <c r="F31" s="22"/>
      <c r="G31" s="22"/>
      <c r="H31" s="4"/>
      <c r="I31" s="4"/>
      <c r="J31" s="4"/>
      <c r="K31" s="4"/>
      <c r="L31" s="4"/>
      <c r="M31" s="4"/>
    </row>
    <row r="32" spans="1:13" s="3" customFormat="1" x14ac:dyDescent="0.2">
      <c r="B32" s="23"/>
      <c r="C32" s="27"/>
      <c r="D32" s="27"/>
      <c r="E32" s="27"/>
      <c r="F32" s="27"/>
      <c r="G32" s="27"/>
      <c r="H32" s="27"/>
      <c r="I32" s="4"/>
      <c r="J32" s="27"/>
      <c r="K32" s="27"/>
      <c r="L32" s="4"/>
      <c r="M32" s="4"/>
    </row>
    <row r="33" spans="2:13" s="3" customFormat="1" x14ac:dyDescent="0.2">
      <c r="B33" s="24"/>
      <c r="C33" s="29" t="s">
        <v>11</v>
      </c>
      <c r="D33" s="29"/>
      <c r="E33" s="29"/>
      <c r="F33" s="29"/>
      <c r="G33" s="29"/>
      <c r="H33" s="29"/>
      <c r="I33" s="4"/>
      <c r="J33" s="28" t="s">
        <v>15</v>
      </c>
      <c r="K33" s="28"/>
      <c r="L33" s="4"/>
      <c r="M33" s="4"/>
    </row>
    <row r="34" spans="2:13" s="3" customFormat="1" x14ac:dyDescent="0.2">
      <c r="B34" s="13"/>
      <c r="C34" s="13"/>
      <c r="D34" s="13"/>
      <c r="E34" s="13"/>
      <c r="F34" s="13"/>
      <c r="G34" s="13"/>
      <c r="H34" s="21"/>
      <c r="I34" s="4"/>
      <c r="J34" s="4"/>
      <c r="K34" s="4"/>
      <c r="L34" s="4"/>
      <c r="M34" s="4"/>
    </row>
    <row r="35" spans="2:13" s="3" customFormat="1" x14ac:dyDescent="0.2">
      <c r="B35" s="13"/>
      <c r="C35" s="13"/>
      <c r="D35" s="13"/>
      <c r="E35" s="13"/>
      <c r="F35" s="13"/>
      <c r="G35" s="13"/>
      <c r="H35" s="4"/>
      <c r="I35" s="4"/>
      <c r="J35" s="4"/>
      <c r="K35" s="4"/>
      <c r="L35" s="4"/>
      <c r="M35" s="4"/>
    </row>
    <row r="36" spans="2:13" s="3" customFormat="1" x14ac:dyDescent="0.2">
      <c r="B36" s="23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</row>
    <row r="37" spans="2:13" s="3" customFormat="1" x14ac:dyDescent="0.2">
      <c r="B37" s="24"/>
      <c r="C37" s="29" t="s">
        <v>12</v>
      </c>
      <c r="D37" s="29"/>
      <c r="E37" s="29"/>
      <c r="F37" s="29"/>
      <c r="G37" s="29"/>
      <c r="H37" s="29"/>
      <c r="I37" s="4"/>
      <c r="J37" s="4"/>
      <c r="K37" s="4"/>
      <c r="L37" s="4"/>
      <c r="M37" s="4"/>
    </row>
  </sheetData>
  <mergeCells count="42">
    <mergeCell ref="A6:F6"/>
    <mergeCell ref="A5:F5"/>
    <mergeCell ref="A24:A25"/>
    <mergeCell ref="A2:M2"/>
    <mergeCell ref="A4:F4"/>
    <mergeCell ref="H6:K6"/>
    <mergeCell ref="B9:E9"/>
    <mergeCell ref="G5:M5"/>
    <mergeCell ref="A22:A23"/>
    <mergeCell ref="B22:E23"/>
    <mergeCell ref="F22:F23"/>
    <mergeCell ref="B16:E17"/>
    <mergeCell ref="B26:E26"/>
    <mergeCell ref="B27:E27"/>
    <mergeCell ref="F14:F15"/>
    <mergeCell ref="F16:F17"/>
    <mergeCell ref="F18:F19"/>
    <mergeCell ref="B18:E19"/>
    <mergeCell ref="B20:E21"/>
    <mergeCell ref="B24:E25"/>
    <mergeCell ref="F24:F25"/>
    <mergeCell ref="C37:H37"/>
    <mergeCell ref="B29:E29"/>
    <mergeCell ref="A7:F7"/>
    <mergeCell ref="A10:A11"/>
    <mergeCell ref="A12:A13"/>
    <mergeCell ref="A14:A15"/>
    <mergeCell ref="A16:A17"/>
    <mergeCell ref="A18:A19"/>
    <mergeCell ref="F10:F11"/>
    <mergeCell ref="F12:F13"/>
    <mergeCell ref="A20:A21"/>
    <mergeCell ref="F20:F21"/>
    <mergeCell ref="B10:E11"/>
    <mergeCell ref="B12:E13"/>
    <mergeCell ref="B14:E15"/>
    <mergeCell ref="B28:E28"/>
    <mergeCell ref="J32:K32"/>
    <mergeCell ref="J33:K33"/>
    <mergeCell ref="C32:H32"/>
    <mergeCell ref="C33:H33"/>
    <mergeCell ref="C36:H36"/>
  </mergeCells>
  <phoneticPr fontId="0" type="noConversion"/>
  <pageMargins left="0.78740157499999996" right="0.33" top="0.7" bottom="0.73" header="0.49212598499999999" footer="0.49212598499999999"/>
  <pageSetup paperSize="9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</vt:lpstr>
      <vt:lpstr>MODELO!Area_de_impressao</vt:lpstr>
    </vt:vector>
  </TitlesOfParts>
  <Company>SEC. DE ESTADO DE ESPORTES 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SEC. DE ESTADO DE ESPORTES MG</dc:creator>
  <cp:lastModifiedBy>Ana Paula</cp:lastModifiedBy>
  <cp:lastPrinted>2021-04-22T13:43:18Z</cp:lastPrinted>
  <dcterms:created xsi:type="dcterms:W3CDTF">2001-08-28T18:08:00Z</dcterms:created>
  <dcterms:modified xsi:type="dcterms:W3CDTF">2021-04-22T13:43:20Z</dcterms:modified>
</cp:coreProperties>
</file>